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венская 2)56" sheetId="1" r:id="rId1"/>
    <sheet name="Ковенская 2)56(2019)" sheetId="2" r:id="rId2"/>
    <sheet name="Ковенская 2)56(2020)" sheetId="3" r:id="rId3"/>
    <sheet name="Ковенская 2)56(2021)" sheetId="4" r:id="rId4"/>
    <sheet name="Ковенская 2)56(2022)" sheetId="5" r:id="rId5"/>
    <sheet name="Ковенская 2)5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'Ковенская 2)56'!#REF!,'Ковенская 2)56'!#REF!</definedName>
    <definedName name="Z_6E36EA37_049E_4FAE_B719_2847CD16F858_.wvu.Rows" localSheetId="0" hidden="1">'Ковенская 2)56'!$42:$45</definedName>
    <definedName name="Z_73C0D023_21BD_4441_8EFA_957546C15799_.wvu.Cols" localSheetId="0" hidden="1">'Ковенская 2)56'!#REF!,'Ковенская 2)56'!#REF!</definedName>
    <definedName name="Z_73C0D023_21BD_4441_8EFA_957546C15799_.wvu.Rows" localSheetId="0" hidden="1">'Ковенская 2)56'!$42:$45</definedName>
    <definedName name="_xlnm.Print_Area" localSheetId="0">'Ковенская 2)56'!$A$1:$G$60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7" i="2"/>
  <c r="E9" i="2"/>
  <c r="F33" i="2"/>
  <c r="F58" i="2"/>
  <c r="F9" i="2"/>
  <c r="G9" i="2"/>
  <c r="G8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59" i="2" s="1"/>
  <c r="F40" i="2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9" i="1"/>
  <c r="G9" i="1"/>
  <c r="E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<sst xmlns="http://schemas.openxmlformats.org/spreadsheetml/2006/main" count="374" uniqueCount="96">
  <si>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</si>
  <si>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</si>
  <si>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</si>
  <si>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</si>
  <si>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</si>
  <si>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</si>
  <si>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</si>
  <si>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</si>
  <si>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</si>
  <si>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</si>
  <si>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</si>
  <si>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</si>
  <si>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</si>
  <si>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</si>
  <si>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</si>
  <si>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</si>
  <si>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</si>
  <si>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</si>
  <si>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</si>
  <si>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</si>
  <si>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</si>
  <si>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</si>
  <si>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</si>
  <si>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</si>
  <si>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</si>
  <si>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</si>
  <si>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</si>
  <si>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</si>
  <si>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</si>
  <si>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</si>
  <si>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</si>
  <si>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</si>
  <si>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</si>
  <si>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</si>
  <si>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</si>
  <si>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</si>
  <si>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</si>
  <si>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</si>
  <si>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2/56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</si>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</sst>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3">
          <cell r="W323">
            <v>4132.4545049472281</v>
          </cell>
          <cell r="X323">
            <v>825.00216786350381</v>
          </cell>
          <cell r="Y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1153.6000000000001</v>
          </cell>
          <cell r="AN323">
            <v>19027.189999999999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Y323">
            <v>14212.314575680452</v>
          </cell>
          <cell r="BB323">
            <v>0</v>
          </cell>
          <cell r="BC323">
            <v>0</v>
          </cell>
          <cell r="CN323">
            <v>2820.019642545089</v>
          </cell>
          <cell r="CO323">
            <v>577.98101553565186</v>
          </cell>
          <cell r="CP323">
            <v>0</v>
          </cell>
          <cell r="DB323">
            <v>0</v>
          </cell>
          <cell r="DG323">
            <v>2408.6271539443833</v>
          </cell>
          <cell r="DU323">
            <v>8974.6215910609353</v>
          </cell>
          <cell r="DV323">
            <v>1903.3712112465778</v>
          </cell>
          <cell r="DW323">
            <v>1276.1699999999998</v>
          </cell>
          <cell r="EK323">
            <v>0</v>
          </cell>
          <cell r="EQ323">
            <v>7936.1179784981741</v>
          </cell>
          <cell r="FB323">
            <v>26490.235472277735</v>
          </cell>
          <cell r="FC323">
            <v>5417.4212916852857</v>
          </cell>
          <cell r="FD323">
            <v>499.8</v>
          </cell>
          <cell r="FL323">
            <v>0</v>
          </cell>
          <cell r="FS323">
            <v>19642.163418016884</v>
          </cell>
          <cell r="FX323">
            <v>10324.339201988145</v>
          </cell>
          <cell r="FY323">
            <v>2103.8469503169554</v>
          </cell>
          <cell r="FZ323">
            <v>114.342</v>
          </cell>
          <cell r="GG323">
            <v>23.133600000000005</v>
          </cell>
          <cell r="GL323">
            <v>6753.1848171876181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3">
          <cell r="W323">
            <v>3097.2155250333367</v>
          </cell>
          <cell r="X323">
            <v>954.02046504592079</v>
          </cell>
          <cell r="Y323">
            <v>11.9892</v>
          </cell>
          <cell r="AK323">
            <v>0</v>
          </cell>
          <cell r="AV323">
            <v>0</v>
          </cell>
          <cell r="AY323">
            <v>14687.269539414176</v>
          </cell>
          <cell r="BB323">
            <v>0</v>
          </cell>
          <cell r="BM323">
            <v>0</v>
          </cell>
          <cell r="BN323">
            <v>0</v>
          </cell>
          <cell r="CN323">
            <v>3237.9666000547413</v>
          </cell>
          <cell r="CO323">
            <v>1003.7696460169695</v>
          </cell>
          <cell r="CP323">
            <v>0</v>
          </cell>
          <cell r="DB323">
            <v>0</v>
          </cell>
          <cell r="DG323">
            <v>4680.7395247488403</v>
          </cell>
          <cell r="DU323">
            <v>18492.161821351874</v>
          </cell>
          <cell r="DV323">
            <v>5685.9803691248808</v>
          </cell>
          <cell r="DW323">
            <v>939.46299999999997</v>
          </cell>
          <cell r="EL323">
            <v>0</v>
          </cell>
          <cell r="EQ323">
            <v>15909.736980304262</v>
          </cell>
          <cell r="FB323">
            <v>25768.728098255655</v>
          </cell>
          <cell r="FC323">
            <v>7842.5569058597312</v>
          </cell>
          <cell r="FD323">
            <v>201.45000000000002</v>
          </cell>
          <cell r="FL323">
            <v>0</v>
          </cell>
          <cell r="FS323">
            <v>15064.334996565227</v>
          </cell>
          <cell r="FX323">
            <v>2753.2012942189795</v>
          </cell>
          <cell r="FY323">
            <v>836.84444227866129</v>
          </cell>
          <cell r="FZ323">
            <v>0</v>
          </cell>
          <cell r="GG323">
            <v>23.500800000000005</v>
          </cell>
          <cell r="GL323">
            <v>1584.8623902296804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3">
          <cell r="W323">
            <v>6772.9224663476434</v>
          </cell>
          <cell r="X323">
            <v>1721.4237066464893</v>
          </cell>
          <cell r="Y323">
            <v>5973.8661000000002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2266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Y323">
            <v>29159.970158492812</v>
          </cell>
          <cell r="BB323">
            <v>0</v>
          </cell>
          <cell r="BC323">
            <v>0</v>
          </cell>
          <cell r="BM323">
            <v>0</v>
          </cell>
          <cell r="CN323">
            <v>2932.5962493259567</v>
          </cell>
          <cell r="CO323">
            <v>909.10483729104658</v>
          </cell>
          <cell r="CP323">
            <v>0</v>
          </cell>
          <cell r="DB323">
            <v>0</v>
          </cell>
          <cell r="DF323">
            <v>2670.9698628099864</v>
          </cell>
          <cell r="DU323">
            <v>14623.900182995092</v>
          </cell>
          <cell r="DV323">
            <v>3122.0787528594956</v>
          </cell>
          <cell r="DW323">
            <v>937.61929999999995</v>
          </cell>
          <cell r="EK323">
            <v>0</v>
          </cell>
          <cell r="EP323">
            <v>13436.48706554184</v>
          </cell>
          <cell r="FB323">
            <v>27070.083278782971</v>
          </cell>
          <cell r="FC323">
            <v>7316.8266621684033</v>
          </cell>
          <cell r="FD323">
            <v>927.87360000000001</v>
          </cell>
          <cell r="FE323">
            <v>0</v>
          </cell>
          <cell r="FL323">
            <v>0</v>
          </cell>
          <cell r="FS323">
            <v>15723.107956007063</v>
          </cell>
          <cell r="FX323">
            <v>5923.4985272415706</v>
          </cell>
          <cell r="FY323">
            <v>1575.0975155556848</v>
          </cell>
          <cell r="FZ323">
            <v>155.04</v>
          </cell>
          <cell r="GG323">
            <v>468.54720000000003</v>
          </cell>
          <cell r="GL323">
            <v>3136.2813177147209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23">
          <cell r="W323">
            <v>2183.3719533187245</v>
          </cell>
          <cell r="X323">
            <v>528.68008820264834</v>
          </cell>
          <cell r="Y323">
            <v>25.4925</v>
          </cell>
          <cell r="Z323">
            <v>0</v>
          </cell>
          <cell r="AV323">
            <v>0</v>
          </cell>
          <cell r="AY323">
            <v>8016.9406278371271</v>
          </cell>
          <cell r="BM323">
            <v>1153.6000000000001</v>
          </cell>
          <cell r="BN323">
            <v>0</v>
          </cell>
          <cell r="BO323">
            <v>0</v>
          </cell>
          <cell r="BP323">
            <v>0</v>
          </cell>
          <cell r="CN323">
            <v>3171.0241384917763</v>
          </cell>
          <cell r="CO323">
            <v>883.78729479432309</v>
          </cell>
          <cell r="CP323">
            <v>0</v>
          </cell>
          <cell r="DB323">
            <v>0</v>
          </cell>
          <cell r="DG323">
            <v>2861.9985180787462</v>
          </cell>
          <cell r="DL323">
            <v>80.34</v>
          </cell>
          <cell r="DP323">
            <v>34.608000000000004</v>
          </cell>
          <cell r="DT323">
            <v>0</v>
          </cell>
          <cell r="DU323">
            <v>9747.9002921879783</v>
          </cell>
          <cell r="DV323">
            <v>1905.4794918939529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P323">
            <v>5625.1761142102714</v>
          </cell>
          <cell r="EU323">
            <v>86379.39</v>
          </cell>
          <cell r="EW323">
            <v>1704.3402000000001</v>
          </cell>
          <cell r="EY323">
            <v>0</v>
          </cell>
          <cell r="FA323">
            <v>0</v>
          </cell>
          <cell r="FL323">
            <v>0</v>
          </cell>
          <cell r="FS323">
            <v>0</v>
          </cell>
          <cell r="FV323">
            <v>36007.660000000003</v>
          </cell>
          <cell r="FZ323">
            <v>488.71934999999996</v>
          </cell>
          <cell r="GG323">
            <v>653.5175999999999</v>
          </cell>
          <cell r="GL32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23">
          <cell r="W323">
            <v>53.771864056501435</v>
          </cell>
          <cell r="X323">
            <v>12.326419117289694</v>
          </cell>
          <cell r="Y323">
            <v>234.1396</v>
          </cell>
          <cell r="AV323">
            <v>1.3662378319686085E-8</v>
          </cell>
          <cell r="AW323">
            <v>0</v>
          </cell>
          <cell r="AY323">
            <v>48.531070992676121</v>
          </cell>
          <cell r="CQ323">
            <v>5448.1090445421287</v>
          </cell>
          <cell r="CR323">
            <v>1321.9085637076134</v>
          </cell>
          <cell r="CS323">
            <v>2388.0329706057705</v>
          </cell>
          <cell r="DE323">
            <v>0</v>
          </cell>
          <cell r="DI323">
            <v>4283.4797380101327</v>
          </cell>
          <cell r="DX323">
            <v>13041.551956274216</v>
          </cell>
          <cell r="DY323">
            <v>2954.8395816035741</v>
          </cell>
          <cell r="DZ323">
            <v>0</v>
          </cell>
          <cell r="EA323">
            <v>0</v>
          </cell>
          <cell r="ET323">
            <v>200.99999999999997</v>
          </cell>
          <cell r="EU323">
            <v>7322.2211310310058</v>
          </cell>
          <cell r="EX323">
            <v>0</v>
          </cell>
          <cell r="EY323">
            <v>0</v>
          </cell>
          <cell r="EZ323">
            <v>0</v>
          </cell>
          <cell r="FB323">
            <v>0</v>
          </cell>
          <cell r="FQ323">
            <v>66862.529399999999</v>
          </cell>
          <cell r="FR323">
            <v>0</v>
          </cell>
          <cell r="GH323">
            <v>126031.75</v>
          </cell>
          <cell r="GK323">
            <v>970.67925000000025</v>
          </cell>
          <cell r="GL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23">
          <cell r="CQ323">
            <v>1496.2749630280732</v>
          </cell>
          <cell r="CR323">
            <v>367.62203815024975</v>
          </cell>
          <cell r="CS323">
            <v>507.94873292745854</v>
          </cell>
          <cell r="DI323">
            <v>1113.4853906463161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3">
          <cell r="W323">
            <v>3328.1726236762788</v>
          </cell>
          <cell r="X323">
            <v>808.63977076059814</v>
          </cell>
          <cell r="Y323">
            <v>3744.3384000000001</v>
          </cell>
          <cell r="AV323">
            <v>5.0479508039279275E-9</v>
          </cell>
          <cell r="AW323">
            <v>0</v>
          </cell>
          <cell r="AX323">
            <v>4229.114977093629</v>
          </cell>
          <cell r="CT323">
            <v>9102.6281666666655</v>
          </cell>
          <cell r="ED323">
            <v>31314.659999999996</v>
          </cell>
          <cell r="EE323">
            <v>0</v>
          </cell>
          <cell r="EF323">
            <v>0</v>
          </cell>
          <cell r="EG323">
            <v>0</v>
          </cell>
          <cell r="FA323">
            <v>200.99999999999997</v>
          </cell>
          <cell r="FB323">
            <v>0</v>
          </cell>
          <cell r="FE323">
            <v>0</v>
          </cell>
          <cell r="FF323">
            <v>0</v>
          </cell>
          <cell r="FH323">
            <v>0</v>
          </cell>
          <cell r="FX323">
            <v>0</v>
          </cell>
          <cell r="FY323">
            <v>0</v>
          </cell>
          <cell r="GO323">
            <v>123742.06</v>
          </cell>
          <cell r="GP323">
            <v>-19291.900000000001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425781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537242.85</v>
      </c>
      <c r="F9" s="16">
        <f t="shared" ref="F9:G9" si="0">SUM(F10:F14)</f>
        <v>491296.04</v>
      </c>
      <c r="G9" s="16">
        <f t="shared" si="0"/>
        <v>219683.63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315167.87</v>
      </c>
      <c r="F10" s="17">
        <v>279835.89</v>
      </c>
      <c r="G10" s="17">
        <v>140522.29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7"/>
    </row>
    <row r="12" spans="1:8" ht="13.9" customHeight="1" x14ac:dyDescent="0.25">
      <c r="A12" s="100" t="s">
        <v>11</v>
      </c>
      <c r="B12" s="101"/>
      <c r="C12" s="101"/>
      <c r="D12" s="102"/>
      <c r="E12" s="17">
        <v>32999.86</v>
      </c>
      <c r="F12" s="17">
        <v>30228.22</v>
      </c>
      <c r="G12" s="17">
        <v>12743.77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71911.31</v>
      </c>
      <c r="F13" s="17">
        <v>65489.82</v>
      </c>
      <c r="G13" s="17">
        <v>26988.48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117163.81</v>
      </c>
      <c r="F14" s="17">
        <v>115742.11</v>
      </c>
      <c r="G14" s="17">
        <v>39429.089999999997</v>
      </c>
    </row>
    <row r="15" spans="1:8" ht="15.75" x14ac:dyDescent="0.25">
      <c r="A15" s="103" t="s">
        <v>41</v>
      </c>
      <c r="B15" s="104"/>
      <c r="C15" s="104"/>
      <c r="D15" s="105"/>
      <c r="E15" s="33">
        <f>SUM(E16:E19)</f>
        <v>77978.579999999987</v>
      </c>
      <c r="F15" s="33">
        <f t="shared" ref="F15:G15" si="1">SUM(F16:F19)</f>
        <v>72394.75</v>
      </c>
      <c r="G15" s="33">
        <f t="shared" si="1"/>
        <v>30038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64434.84</v>
      </c>
      <c r="F16" s="17">
        <v>61502</v>
      </c>
      <c r="G16" s="17">
        <v>26317.34</v>
      </c>
    </row>
    <row r="17" spans="1:10" ht="15.75" x14ac:dyDescent="0.25">
      <c r="A17" s="93" t="s">
        <v>44</v>
      </c>
      <c r="B17" s="93"/>
      <c r="C17" s="93"/>
      <c r="D17" s="93"/>
      <c r="E17" s="17">
        <v>427.56</v>
      </c>
      <c r="F17" s="17">
        <v>413.41</v>
      </c>
      <c r="G17" s="17">
        <v>117.47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7"/>
    </row>
    <row r="19" spans="1:10" ht="15.75" x14ac:dyDescent="0.25">
      <c r="A19" s="93" t="s">
        <v>46</v>
      </c>
      <c r="B19" s="93"/>
      <c r="C19" s="93"/>
      <c r="D19" s="93"/>
      <c r="E19" s="17">
        <v>13116.18</v>
      </c>
      <c r="F19" s="17">
        <v>10479.34</v>
      </c>
      <c r="G19" s="17">
        <v>3603.19</v>
      </c>
    </row>
    <row r="20" spans="1:10" ht="15.75" x14ac:dyDescent="0.25">
      <c r="A20" s="92" t="s">
        <v>14</v>
      </c>
      <c r="B20" s="92"/>
      <c r="C20" s="92"/>
      <c r="D20" s="92"/>
      <c r="E20" s="17">
        <f>E21</f>
        <v>831.6</v>
      </c>
      <c r="F20" s="17">
        <f t="shared" ref="F20:G20" si="2">F21</f>
        <v>934.92</v>
      </c>
      <c r="G20" s="17">
        <f t="shared" si="2"/>
        <v>317.8</v>
      </c>
    </row>
    <row r="21" spans="1:10" ht="15.75" x14ac:dyDescent="0.25">
      <c r="A21" s="93" t="s">
        <v>15</v>
      </c>
      <c r="B21" s="93"/>
      <c r="C21" s="93"/>
      <c r="D21" s="93"/>
      <c r="E21" s="17">
        <v>831.6</v>
      </c>
      <c r="F21" s="17">
        <v>934.92</v>
      </c>
      <c r="G21" s="17">
        <v>317.8</v>
      </c>
    </row>
    <row r="22" spans="1:10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10" ht="15.75" x14ac:dyDescent="0.25">
      <c r="A23" s="22" t="s">
        <v>42</v>
      </c>
      <c r="B23" s="22"/>
      <c r="C23" s="22"/>
      <c r="D23" s="22"/>
      <c r="E23" s="23"/>
      <c r="F23" s="13"/>
    </row>
    <row r="24" spans="1:10" ht="15.75" x14ac:dyDescent="0.25">
      <c r="A24" s="63" t="s">
        <v>52</v>
      </c>
      <c r="B24" s="63"/>
      <c r="C24" s="63"/>
      <c r="D24" s="63"/>
      <c r="E24" s="63"/>
      <c r="F24" s="17">
        <v>-684517.44627419347</v>
      </c>
      <c r="G24" s="18"/>
      <c r="I24" s="27"/>
    </row>
    <row r="25" spans="1:10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38196.961248491178</v>
      </c>
      <c r="I25" s="27"/>
    </row>
    <row r="26" spans="1:10" ht="28.5" customHeight="1" x14ac:dyDescent="0.2">
      <c r="A26" s="89"/>
      <c r="B26" s="90"/>
      <c r="C26" s="90"/>
      <c r="D26" s="90"/>
      <c r="E26" s="91"/>
      <c r="F26" s="83"/>
      <c r="I26" s="27"/>
    </row>
    <row r="27" spans="1:10" ht="15.75" hidden="1" x14ac:dyDescent="0.25">
      <c r="A27" s="71" t="s">
        <v>16</v>
      </c>
      <c r="B27" s="66"/>
      <c r="C27" s="66"/>
      <c r="D27" s="66"/>
      <c r="E27" s="67"/>
      <c r="F27" s="24">
        <f>'[1]УК ВР декабрь нар'!W323</f>
        <v>4132.4545049472281</v>
      </c>
      <c r="I27" s="27"/>
    </row>
    <row r="28" spans="1:10" ht="15.75" hidden="1" x14ac:dyDescent="0.25">
      <c r="A28" s="71" t="s">
        <v>31</v>
      </c>
      <c r="B28" s="66"/>
      <c r="C28" s="66"/>
      <c r="D28" s="66"/>
      <c r="E28" s="67"/>
      <c r="F28" s="24">
        <f>'[1]УК ВР декабрь нар'!X323</f>
        <v>825.00216786350381</v>
      </c>
      <c r="I28" s="27"/>
    </row>
    <row r="29" spans="1:10" ht="15.75" hidden="1" x14ac:dyDescent="0.25">
      <c r="A29" s="71" t="s">
        <v>18</v>
      </c>
      <c r="B29" s="66"/>
      <c r="C29" s="66"/>
      <c r="D29" s="66"/>
      <c r="E29" s="67"/>
      <c r="F29" s="24">
        <f>'[1]УК ВР декабрь нар'!Y323</f>
        <v>0</v>
      </c>
      <c r="I29" s="27"/>
    </row>
    <row r="30" spans="1:10" ht="15.75" hidden="1" x14ac:dyDescent="0.25">
      <c r="A30" s="71" t="s">
        <v>19</v>
      </c>
      <c r="B30" s="66"/>
      <c r="C30" s="66"/>
      <c r="D30" s="66"/>
      <c r="E30" s="67"/>
      <c r="F30" s="24">
        <f>'[1]УК ВР декабрь нар'!AA323+'[1]УК ВР декабрь нар'!AB323+'[1]УК ВР декабрь нар'!AC323+'[1]УК ВР декабрь нар'!AD323+'[1]УК ВР декабрь нар'!AE323+'[1]УК ВР декабрь нар'!AF323+'[1]УК ВР декабрь нар'!AG323+'[1]УК ВР декабрь нар'!AH323+'[1]УК ВР декабрь нар'!AJ323+'[1]УК ВР декабрь нар'!AL323+'[1]УК ВР декабрь нар'!AN323+'[1]УК ВР декабрь нар'!AO323+'[1]УК ВР декабрь нар'!AP323+'[1]УК ВР декабрь нар'!AQ323+'[1]УК ВР декабрь нар'!AR323+'[1]УК ВР декабрь нар'!AT323</f>
        <v>19027.189999999999</v>
      </c>
      <c r="I30" s="27"/>
    </row>
    <row r="31" spans="1:10" ht="36.75" hidden="1" customHeight="1" x14ac:dyDescent="0.25">
      <c r="A31" s="76" t="s">
        <v>32</v>
      </c>
      <c r="B31" s="84"/>
      <c r="C31" s="84"/>
      <c r="D31" s="84"/>
      <c r="E31" s="85"/>
      <c r="F31" s="24">
        <f>'[1]УК ВР декабрь нар'!AY323</f>
        <v>14212.314575680452</v>
      </c>
      <c r="I31" s="27"/>
      <c r="J31" s="27"/>
    </row>
    <row r="32" spans="1:10" ht="15.75" customHeight="1" x14ac:dyDescent="0.2">
      <c r="A32" s="86" t="s">
        <v>33</v>
      </c>
      <c r="B32" s="87"/>
      <c r="C32" s="87"/>
      <c r="D32" s="87"/>
      <c r="E32" s="88"/>
      <c r="F32" s="82">
        <f>SUM(F34:F38)+4016.96</f>
        <v>31067.46859283081</v>
      </c>
      <c r="I32" s="27"/>
    </row>
    <row r="33" spans="1:9" ht="33" customHeight="1" x14ac:dyDescent="0.2">
      <c r="A33" s="89"/>
      <c r="B33" s="90"/>
      <c r="C33" s="90"/>
      <c r="D33" s="90"/>
      <c r="E33" s="91"/>
      <c r="F33" s="83"/>
      <c r="I33" s="27"/>
    </row>
    <row r="34" spans="1:9" ht="15.75" hidden="1" x14ac:dyDescent="0.25">
      <c r="A34" s="79" t="s">
        <v>16</v>
      </c>
      <c r="B34" s="79"/>
      <c r="C34" s="79"/>
      <c r="D34" s="79"/>
      <c r="E34" s="79"/>
      <c r="F34" s="24">
        <f>'[1]УК ВР декабрь нар'!CN323+'[1]УК ВР декабрь нар'!DU323</f>
        <v>11794.641233606024</v>
      </c>
      <c r="I34" s="27"/>
    </row>
    <row r="35" spans="1:9" ht="15.75" hidden="1" x14ac:dyDescent="0.25">
      <c r="A35" s="79" t="s">
        <v>31</v>
      </c>
      <c r="B35" s="79"/>
      <c r="C35" s="79"/>
      <c r="D35" s="79"/>
      <c r="E35" s="79"/>
      <c r="F35" s="24">
        <f>'[1]УК ВР декабрь нар'!CO323+'[1]УК ВР декабрь нар'!DV323</f>
        <v>2481.3522267822295</v>
      </c>
      <c r="I35" s="27"/>
    </row>
    <row r="36" spans="1:9" ht="15.75" hidden="1" x14ac:dyDescent="0.25">
      <c r="A36" s="79" t="s">
        <v>18</v>
      </c>
      <c r="B36" s="79"/>
      <c r="C36" s="79"/>
      <c r="D36" s="79"/>
      <c r="E36" s="79"/>
      <c r="F36" s="24">
        <f>'[1]УК ВР декабрь нар'!CP323+'[1]УК ВР декабрь нар'!DW323</f>
        <v>1276.1699999999998</v>
      </c>
      <c r="I36" s="27"/>
    </row>
    <row r="37" spans="1:9" ht="15.75" hidden="1" x14ac:dyDescent="0.25">
      <c r="A37" s="79" t="s">
        <v>19</v>
      </c>
      <c r="B37" s="79"/>
      <c r="C37" s="79"/>
      <c r="D37" s="79"/>
      <c r="E37" s="79"/>
      <c r="F37" s="24">
        <f>'[1]УК ВР декабрь нар'!AI323+'[1]УК ВР декабрь нар'!AJ323+'[1]УК ВР декабрь нар'!AS323+'[1]УК ВР декабрь нар'!BC323+'[1]УК ВР декабрь нар'!DB323+'[1]УК ВР декабрь нар'!EK323+'[1]УК ВР декабрь нар'!AM323</f>
        <v>1153.6000000000001</v>
      </c>
      <c r="I37" s="27"/>
    </row>
    <row r="38" spans="1:9" ht="39.75" hidden="1" customHeight="1" x14ac:dyDescent="0.25">
      <c r="A38" s="76" t="s">
        <v>34</v>
      </c>
      <c r="B38" s="77"/>
      <c r="C38" s="77"/>
      <c r="D38" s="77"/>
      <c r="E38" s="78"/>
      <c r="F38" s="24">
        <f>'[1]УК ВР декабрь нар'!DG323+'[1]УК ВР декабрь нар'!EQ323</f>
        <v>10344.745132442556</v>
      </c>
      <c r="I38" s="27"/>
    </row>
    <row r="39" spans="1:9" ht="32.450000000000003" customHeight="1" x14ac:dyDescent="0.25">
      <c r="A39" s="65" t="s">
        <v>35</v>
      </c>
      <c r="B39" s="80"/>
      <c r="C39" s="80"/>
      <c r="D39" s="80"/>
      <c r="E39" s="81"/>
      <c r="F39" s="25">
        <f>SUM(F40:F48)+31680.27</f>
        <v>103048.73675147262</v>
      </c>
      <c r="I39" s="27"/>
    </row>
    <row r="40" spans="1:9" ht="15.75" hidden="1" x14ac:dyDescent="0.25">
      <c r="A40" s="72" t="s">
        <v>20</v>
      </c>
      <c r="B40" s="73"/>
      <c r="C40" s="73"/>
      <c r="D40" s="73"/>
      <c r="E40" s="74"/>
      <c r="F40" s="24">
        <f>'[1]УК ВР декабрь нар'!FB323+'[1]УК ВР декабрь нар'!FX323</f>
        <v>36814.574674265881</v>
      </c>
      <c r="I40" s="27"/>
    </row>
    <row r="41" spans="1:9" ht="15.75" hidden="1" x14ac:dyDescent="0.25">
      <c r="A41" s="71" t="s">
        <v>31</v>
      </c>
      <c r="B41" s="66"/>
      <c r="C41" s="66"/>
      <c r="D41" s="66"/>
      <c r="E41" s="66"/>
      <c r="F41" s="24">
        <f>'[1]УК ВР декабрь нар'!FC323+'[1]УК ВР декабрь нар'!FY323</f>
        <v>7521.2682420022411</v>
      </c>
      <c r="I41" s="27"/>
    </row>
    <row r="42" spans="1:9" ht="15.6" hidden="1" customHeight="1" x14ac:dyDescent="0.25">
      <c r="A42" s="79" t="s">
        <v>21</v>
      </c>
      <c r="B42" s="79"/>
      <c r="C42" s="79"/>
      <c r="D42" s="79"/>
      <c r="E42" s="71"/>
      <c r="F42" s="24"/>
      <c r="I42" s="27"/>
    </row>
    <row r="43" spans="1:9" ht="15.6" hidden="1" customHeight="1" x14ac:dyDescent="0.25">
      <c r="A43" s="71" t="s">
        <v>17</v>
      </c>
      <c r="B43" s="66"/>
      <c r="C43" s="66"/>
      <c r="D43" s="66"/>
      <c r="E43" s="66"/>
      <c r="F43" s="24"/>
      <c r="I43" s="27"/>
    </row>
    <row r="44" spans="1:9" ht="15.6" hidden="1" customHeight="1" x14ac:dyDescent="0.25">
      <c r="A44" s="79" t="s">
        <v>22</v>
      </c>
      <c r="B44" s="79"/>
      <c r="C44" s="79"/>
      <c r="D44" s="79"/>
      <c r="E44" s="71"/>
      <c r="F44" s="24"/>
      <c r="I44" s="27"/>
    </row>
    <row r="45" spans="1:9" ht="15.6" hidden="1" customHeight="1" x14ac:dyDescent="0.25">
      <c r="A45" s="71" t="s">
        <v>17</v>
      </c>
      <c r="B45" s="66"/>
      <c r="C45" s="66"/>
      <c r="D45" s="66"/>
      <c r="E45" s="66"/>
      <c r="F45" s="24"/>
      <c r="I45" s="27"/>
    </row>
    <row r="46" spans="1:9" ht="15.75" hidden="1" x14ac:dyDescent="0.25">
      <c r="A46" s="79" t="s">
        <v>18</v>
      </c>
      <c r="B46" s="79"/>
      <c r="C46" s="79"/>
      <c r="D46" s="79"/>
      <c r="E46" s="71"/>
      <c r="F46" s="24">
        <f>'[1]УК ВР декабрь нар'!FD323+'[1]УК ВР декабрь нар'!FZ323</f>
        <v>614.14200000000005</v>
      </c>
      <c r="I46" s="27"/>
    </row>
    <row r="47" spans="1:9" ht="15.75" hidden="1" x14ac:dyDescent="0.25">
      <c r="A47" s="71" t="s">
        <v>19</v>
      </c>
      <c r="B47" s="66"/>
      <c r="C47" s="66"/>
      <c r="D47" s="66"/>
      <c r="E47" s="66"/>
      <c r="F47" s="24">
        <f>'[1]УК ВР декабрь нар'!GG323+'[1]УК ВР декабрь нар'!FL323+'[1]УК ВР декабрь нар'!BB323+'[1]УК ВР декабрь нар'!AK323</f>
        <v>23.133600000000005</v>
      </c>
      <c r="I47" s="27"/>
    </row>
    <row r="48" spans="1:9" ht="43.5" hidden="1" customHeight="1" x14ac:dyDescent="0.25">
      <c r="A48" s="76" t="s">
        <v>36</v>
      </c>
      <c r="B48" s="77"/>
      <c r="C48" s="77"/>
      <c r="D48" s="77"/>
      <c r="E48" s="78"/>
      <c r="F48" s="24">
        <f>'[1]УК ВР декабрь нар'!FS323+'[1]УК ВР декабрь нар'!GL323</f>
        <v>26395.348235204503</v>
      </c>
      <c r="I48" s="27"/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1"/>
      <c r="I49" s="27"/>
    </row>
    <row r="50" spans="1:12" ht="15.75" x14ac:dyDescent="0.25">
      <c r="A50" s="68" t="s">
        <v>47</v>
      </c>
      <c r="B50" s="69"/>
      <c r="C50" s="69"/>
      <c r="D50" s="69"/>
      <c r="E50" s="70"/>
      <c r="F50" s="25">
        <f>F25+F32+F39+F49</f>
        <v>172313.16659279459</v>
      </c>
      <c r="I50" s="27"/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36446.17</v>
      </c>
      <c r="I51" s="27"/>
      <c r="K51" s="27"/>
      <c r="L51" s="27"/>
    </row>
    <row r="52" spans="1:12" ht="15.75" x14ac:dyDescent="0.25">
      <c r="A52" s="71" t="s">
        <v>23</v>
      </c>
      <c r="B52" s="66"/>
      <c r="C52" s="66"/>
      <c r="D52" s="66"/>
      <c r="E52" s="66"/>
      <c r="F52" s="24">
        <v>14253.41</v>
      </c>
      <c r="I52" s="27"/>
    </row>
    <row r="53" spans="1:12" ht="15.75" x14ac:dyDescent="0.25">
      <c r="A53" s="71" t="s">
        <v>24</v>
      </c>
      <c r="B53" s="66"/>
      <c r="C53" s="66"/>
      <c r="D53" s="66"/>
      <c r="E53" s="66"/>
      <c r="F53" s="24">
        <v>22192.76</v>
      </c>
      <c r="I53" s="27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4">
        <v>0</v>
      </c>
      <c r="I54" s="27"/>
    </row>
    <row r="55" spans="1:12" ht="15.75" x14ac:dyDescent="0.25">
      <c r="A55" s="75" t="s">
        <v>49</v>
      </c>
      <c r="B55" s="75"/>
      <c r="C55" s="75"/>
      <c r="D55" s="75"/>
      <c r="E55" s="75"/>
      <c r="F55" s="25">
        <f>F50+F51</f>
        <v>208759.33659279457</v>
      </c>
      <c r="H55" s="27"/>
      <c r="I55" s="27"/>
    </row>
    <row r="56" spans="1:12" ht="15.75" x14ac:dyDescent="0.25">
      <c r="A56" s="63" t="s">
        <v>26</v>
      </c>
      <c r="B56" s="63"/>
      <c r="C56" s="63"/>
      <c r="D56" s="63"/>
      <c r="E56" s="63"/>
      <c r="F56" s="26">
        <f>E16</f>
        <v>64434.84</v>
      </c>
      <c r="I56" s="27"/>
    </row>
    <row r="57" spans="1:12" ht="15.75" x14ac:dyDescent="0.25">
      <c r="A57" s="63" t="s">
        <v>27</v>
      </c>
      <c r="B57" s="63"/>
      <c r="C57" s="63"/>
      <c r="D57" s="63"/>
      <c r="E57" s="63"/>
      <c r="F57" s="25">
        <f>F16</f>
        <v>61502</v>
      </c>
      <c r="H57" s="27"/>
      <c r="I57" s="27"/>
    </row>
    <row r="58" spans="1:12" ht="15.75" x14ac:dyDescent="0.25">
      <c r="A58" s="64" t="s">
        <v>28</v>
      </c>
      <c r="B58" s="64"/>
      <c r="C58" s="64"/>
      <c r="D58" s="64"/>
      <c r="E58" s="64"/>
      <c r="F58" s="25">
        <f>F24+F56-F55</f>
        <v>-828841.94286698801</v>
      </c>
      <c r="H58" s="27"/>
      <c r="I58" s="27"/>
    </row>
    <row r="60" spans="1:12" x14ac:dyDescent="0.2">
      <c r="A60" s="1" t="s">
        <v>29</v>
      </c>
      <c r="F60" s="27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M22" sqref="M2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'Ковенская 2)56'!A2:G2</f>
        <v>перед собственниками дома по адресу: ул. Ковенская 2/56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'Ковенская 2)56'!G6:H6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2)56'!G8:H8</f>
        <v>задолженность с нарастающим итогом с - 01.01.2010г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420448.15</v>
      </c>
      <c r="F9" s="16">
        <f t="shared" ref="F9:G9" si="0">SUM(F10:F15)</f>
        <v>447632.66</v>
      </c>
      <c r="G9" s="16">
        <f t="shared" si="0"/>
        <v>192499.12</v>
      </c>
    </row>
    <row r="10" spans="1:7" ht="15.75" x14ac:dyDescent="0.25">
      <c r="A10" s="100" t="s">
        <v>9</v>
      </c>
      <c r="B10" s="101"/>
      <c r="C10" s="101"/>
      <c r="D10" s="102"/>
      <c r="E10" s="17">
        <v>187079.84</v>
      </c>
      <c r="F10" s="17">
        <v>220153.07</v>
      </c>
      <c r="G10" s="38">
        <v>107449.06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38"/>
    </row>
    <row r="12" spans="1:7" ht="15.75" x14ac:dyDescent="0.25">
      <c r="A12" s="100" t="s">
        <v>11</v>
      </c>
      <c r="B12" s="101"/>
      <c r="C12" s="101"/>
      <c r="D12" s="102"/>
      <c r="E12" s="17">
        <v>33843.22</v>
      </c>
      <c r="F12" s="17">
        <v>29407.86</v>
      </c>
      <c r="G12" s="38">
        <v>17179.13</v>
      </c>
    </row>
    <row r="13" spans="1:7" ht="15.75" x14ac:dyDescent="0.25">
      <c r="A13" s="100" t="s">
        <v>12</v>
      </c>
      <c r="B13" s="101"/>
      <c r="C13" s="101"/>
      <c r="D13" s="102"/>
      <c r="E13" s="17">
        <v>74586.27</v>
      </c>
      <c r="F13" s="17">
        <v>64692.03</v>
      </c>
      <c r="G13" s="38">
        <v>36882.720000000001</v>
      </c>
    </row>
    <row r="14" spans="1:7" ht="15.75" x14ac:dyDescent="0.25">
      <c r="A14" s="93" t="s">
        <v>13</v>
      </c>
      <c r="B14" s="93"/>
      <c r="C14" s="93"/>
      <c r="D14" s="93"/>
      <c r="E14" s="17">
        <v>77598.210000000006</v>
      </c>
      <c r="F14" s="17">
        <v>90503.81</v>
      </c>
      <c r="G14" s="38">
        <v>26523.49</v>
      </c>
    </row>
    <row r="15" spans="1:7" ht="15.75" x14ac:dyDescent="0.25">
      <c r="A15" s="100" t="s">
        <v>68</v>
      </c>
      <c r="B15" s="101"/>
      <c r="C15" s="101"/>
      <c r="D15" s="102"/>
      <c r="E15" s="17">
        <v>47340.61</v>
      </c>
      <c r="F15" s="17">
        <v>42875.89</v>
      </c>
      <c r="G15" s="38">
        <v>4464.72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69752.08</v>
      </c>
      <c r="F16" s="16">
        <f>SUM(F17:F20)</f>
        <v>67681.149999999994</v>
      </c>
      <c r="G16" s="16">
        <f>SUM(G17:G20)</f>
        <v>32108.63</v>
      </c>
    </row>
    <row r="17" spans="1:12" ht="15.75" x14ac:dyDescent="0.25">
      <c r="A17" s="115" t="s">
        <v>43</v>
      </c>
      <c r="B17" s="116"/>
      <c r="C17" s="116"/>
      <c r="D17" s="117"/>
      <c r="E17" s="17">
        <v>46552.66</v>
      </c>
      <c r="F17" s="17">
        <v>46723.57</v>
      </c>
      <c r="G17" s="38">
        <v>26146.43</v>
      </c>
    </row>
    <row r="18" spans="1:12" ht="15.75" x14ac:dyDescent="0.25">
      <c r="A18" s="93" t="s">
        <v>55</v>
      </c>
      <c r="B18" s="93"/>
      <c r="C18" s="93"/>
      <c r="D18" s="93"/>
      <c r="E18" s="17">
        <v>470.16</v>
      </c>
      <c r="F18" s="17">
        <v>435.3</v>
      </c>
      <c r="G18" s="38">
        <v>152.33000000000001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38"/>
    </row>
    <row r="20" spans="1:12" ht="15.75" x14ac:dyDescent="0.25">
      <c r="A20" s="93" t="s">
        <v>57</v>
      </c>
      <c r="B20" s="93"/>
      <c r="C20" s="93"/>
      <c r="D20" s="93"/>
      <c r="E20" s="17">
        <v>22729.26</v>
      </c>
      <c r="F20" s="17">
        <v>20522.28</v>
      </c>
      <c r="G20" s="38">
        <v>5809.87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485.1</v>
      </c>
      <c r="F21" s="16">
        <f>SUM(F22)</f>
        <v>564.42999999999995</v>
      </c>
      <c r="G21" s="16">
        <f>SUM(G22)</f>
        <v>238.47</v>
      </c>
    </row>
    <row r="22" spans="1:12" ht="15.75" x14ac:dyDescent="0.25">
      <c r="A22" s="93" t="s">
        <v>15</v>
      </c>
      <c r="B22" s="93"/>
      <c r="C22" s="93"/>
      <c r="D22" s="93"/>
      <c r="E22" s="17">
        <v>485.1</v>
      </c>
      <c r="F22" s="17">
        <v>564.42999999999995</v>
      </c>
      <c r="G22" s="38">
        <v>238.47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58</v>
      </c>
      <c r="B24" s="22"/>
      <c r="C24" s="22"/>
      <c r="D24" s="22"/>
      <c r="E24" s="23"/>
      <c r="F24" s="13"/>
    </row>
    <row r="25" spans="1:12" ht="15.75" x14ac:dyDescent="0.25">
      <c r="A25" s="63" t="s">
        <v>59</v>
      </c>
      <c r="B25" s="63"/>
      <c r="C25" s="63"/>
      <c r="D25" s="63"/>
      <c r="E25" s="63"/>
      <c r="F25" s="33">
        <f>'Ковенская 2)56'!F58</f>
        <v>-828841.94286698801</v>
      </c>
      <c r="G25" s="18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18750.494729493432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4">
        <f>'[2]УК ВР декабрь нар'!W323</f>
        <v>3097.2155250333367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4">
        <f>'[2]УК ВР декабрь нар'!X323</f>
        <v>954.02046504592079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4">
        <f>'[2]УК ВР декабрь нар'!Y323</f>
        <v>11.9892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4">
        <f>'[2]УК ВР декабрь нар'!AV323+'[2]УК ВР декабрь нар'!BN323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4">
        <f>'[2]УК ВР декабрь нар'!AY323</f>
        <v>14687.269539414176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SUM(F35:F39)+2198.91</f>
        <v>52148.727941601566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4">
        <f>'[2]УК ВР декабрь нар'!CN323+'[2]УК ВР декабрь нар'!DU323</f>
        <v>21730.128421406615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4">
        <f>'[2]УК ВР декабрь нар'!CO323+'[2]УК ВР декабрь нар'!DV323</f>
        <v>6689.7500151418499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4">
        <f>'[2]УК ВР декабрь нар'!CP323+'[2]УК ВР декабрь нар'!DW323</f>
        <v>939.46299999999997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4">
        <f>'[2]УК ВР декабрь нар'!BM323+'[2]УК ВР декабрь нар'!DB323+'[2]УК ВР декабрь нар'!EL323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4">
        <f>'[2]УК ВР декабрь нар'!DG323+'[2]УК ВР декабрь нар'!EQ323</f>
        <v>20590.476505053102</v>
      </c>
    </row>
    <row r="40" spans="1:12" ht="15.75" x14ac:dyDescent="0.25">
      <c r="A40" s="65" t="s">
        <v>35</v>
      </c>
      <c r="B40" s="80"/>
      <c r="C40" s="80"/>
      <c r="D40" s="80"/>
      <c r="E40" s="81"/>
      <c r="F40" s="25">
        <f>SUM(F41:F49)</f>
        <v>54075.47892740793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4">
        <f>'[2]УК ВР декабрь нар'!FB323+'[2]УК ВР декабрь нар'!FX323</f>
        <v>28521.929392474634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4">
        <f>'[2]УК ВР декабрь нар'!FC323+'[2]УК ВР декабрь нар'!FY323</f>
        <v>8679.4013481383918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4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4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4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4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4">
        <f>'[2]УК ВР декабрь нар'!FD323+'[2]УК ВР декабрь нар'!FZ323</f>
        <v>201.45000000000002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4">
        <f>'[2]УК ВР декабрь нар'!GG323+'[2]УК ВР декабрь нар'!FL323+'[2]УК ВР декабрь нар'!BB323+'[2]УК ВР декабрь нар'!AK323</f>
        <v>23.500800000000005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4">
        <f>'[2]УК ВР декабрь нар'!FS323+'[2]УК ВР декабрь нар'!GL323</f>
        <v>16649.197386794905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1"/>
    </row>
    <row r="51" spans="1:15" ht="15.75" x14ac:dyDescent="0.25">
      <c r="A51" s="68" t="s">
        <v>65</v>
      </c>
      <c r="B51" s="69"/>
      <c r="C51" s="69"/>
      <c r="D51" s="69"/>
      <c r="E51" s="70"/>
      <c r="F51" s="25">
        <f>F26+F33+F40+F50</f>
        <v>124974.70159850293</v>
      </c>
      <c r="K51" s="18"/>
    </row>
    <row r="52" spans="1:15" ht="15.75" x14ac:dyDescent="0.25">
      <c r="A52" s="30" t="s">
        <v>66</v>
      </c>
      <c r="B52" s="34"/>
      <c r="C52" s="34"/>
      <c r="D52" s="34"/>
      <c r="E52" s="34"/>
      <c r="F52" s="25">
        <f>F53+F54+F55</f>
        <v>26949.39</v>
      </c>
    </row>
    <row r="53" spans="1:15" ht="15.75" x14ac:dyDescent="0.25">
      <c r="A53" s="71" t="s">
        <v>23</v>
      </c>
      <c r="B53" s="66"/>
      <c r="C53" s="66"/>
      <c r="D53" s="66"/>
      <c r="E53" s="66"/>
      <c r="F53" s="24">
        <v>12578.11</v>
      </c>
    </row>
    <row r="54" spans="1:15" ht="15.75" x14ac:dyDescent="0.25">
      <c r="A54" s="71" t="s">
        <v>24</v>
      </c>
      <c r="B54" s="66"/>
      <c r="C54" s="66"/>
      <c r="D54" s="66"/>
      <c r="E54" s="66"/>
      <c r="F54" s="24">
        <v>14371.28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4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5">
        <f>F51+F52</f>
        <v>151924.09159850294</v>
      </c>
      <c r="N56" s="18"/>
      <c r="O56" s="18"/>
    </row>
    <row r="57" spans="1:15" ht="15.75" x14ac:dyDescent="0.25">
      <c r="A57" s="63" t="s">
        <v>26</v>
      </c>
      <c r="B57" s="63"/>
      <c r="C57" s="63"/>
      <c r="D57" s="63"/>
      <c r="E57" s="63"/>
      <c r="F57" s="26">
        <f>E17</f>
        <v>46552.66</v>
      </c>
    </row>
    <row r="58" spans="1:15" ht="15.75" x14ac:dyDescent="0.25">
      <c r="A58" s="63" t="s">
        <v>27</v>
      </c>
      <c r="B58" s="63"/>
      <c r="C58" s="63"/>
      <c r="D58" s="63"/>
      <c r="E58" s="63"/>
      <c r="F58" s="25">
        <f>F17</f>
        <v>46723.57</v>
      </c>
      <c r="H58" s="27"/>
    </row>
    <row r="59" spans="1:15" ht="15.75" x14ac:dyDescent="0.25">
      <c r="A59" s="64" t="s">
        <v>28</v>
      </c>
      <c r="B59" s="64"/>
      <c r="C59" s="64"/>
      <c r="D59" s="64"/>
      <c r="E59" s="64"/>
      <c r="F59" s="25">
        <f>F25+F57-F56</f>
        <v>-934213.37446549092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'Ковенская 2)56'!A2:G2</f>
        <v>перед собственниками дома по адресу: ул. Ковенская 2/56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'Ковенская 2)56'!G6:H6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2)56'!G8:H8</f>
        <v>задолженность с нарастающим итогом с - 01.01.2010г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106765.45999999999</v>
      </c>
      <c r="F9" s="16">
        <f t="shared" ref="F9:G9" si="0">SUM(F10:F15)</f>
        <v>119317.13</v>
      </c>
      <c r="G9" s="16">
        <f t="shared" si="0"/>
        <v>179947.35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10670.98</v>
      </c>
      <c r="G10" s="38">
        <v>96778.08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38"/>
    </row>
    <row r="12" spans="1:7" ht="15.75" x14ac:dyDescent="0.25">
      <c r="A12" s="100" t="s">
        <v>11</v>
      </c>
      <c r="B12" s="101"/>
      <c r="C12" s="101"/>
      <c r="D12" s="102"/>
      <c r="E12" s="17">
        <v>33404.04</v>
      </c>
      <c r="F12" s="17">
        <v>32908.18</v>
      </c>
      <c r="G12" s="38">
        <v>17674.990000000002</v>
      </c>
    </row>
    <row r="13" spans="1:7" ht="15.75" x14ac:dyDescent="0.25">
      <c r="A13" s="100" t="s">
        <v>12</v>
      </c>
      <c r="B13" s="101"/>
      <c r="C13" s="101"/>
      <c r="D13" s="102"/>
      <c r="E13" s="17">
        <v>73361.42</v>
      </c>
      <c r="F13" s="17">
        <v>71710.52</v>
      </c>
      <c r="G13" s="38">
        <v>38533.519999999997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3006.05</v>
      </c>
      <c r="G14" s="38">
        <v>23517.439999999999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1021.4</v>
      </c>
      <c r="G15" s="38">
        <v>3443.32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71986.180000000008</v>
      </c>
      <c r="F16" s="16">
        <f>SUM(F17:F20)</f>
        <v>69097.52</v>
      </c>
      <c r="G16" s="16">
        <f>SUM(G17:G20)</f>
        <v>34997.29</v>
      </c>
    </row>
    <row r="17" spans="1:12" ht="15.75" x14ac:dyDescent="0.25">
      <c r="A17" s="115" t="s">
        <v>43</v>
      </c>
      <c r="B17" s="116"/>
      <c r="C17" s="116"/>
      <c r="D17" s="117"/>
      <c r="E17" s="17">
        <v>47975.08</v>
      </c>
      <c r="F17" s="17">
        <v>46647.12</v>
      </c>
      <c r="G17" s="38">
        <v>27474.39</v>
      </c>
    </row>
    <row r="18" spans="1:12" ht="15.75" x14ac:dyDescent="0.25">
      <c r="A18" s="93" t="s">
        <v>55</v>
      </c>
      <c r="B18" s="93"/>
      <c r="C18" s="93"/>
      <c r="D18" s="93"/>
      <c r="E18" s="17">
        <v>512.76</v>
      </c>
      <c r="F18" s="17">
        <v>486.12</v>
      </c>
      <c r="G18" s="38">
        <v>178.97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38"/>
    </row>
    <row r="20" spans="1:12" ht="15.75" x14ac:dyDescent="0.25">
      <c r="A20" s="93" t="s">
        <v>57</v>
      </c>
      <c r="B20" s="93"/>
      <c r="C20" s="93"/>
      <c r="D20" s="93"/>
      <c r="E20" s="17">
        <v>23498.34</v>
      </c>
      <c r="F20" s="17">
        <v>21964.28</v>
      </c>
      <c r="G20" s="38">
        <v>7343.93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3.83</v>
      </c>
      <c r="G21" s="16">
        <f>SUM(G22)</f>
        <v>234.64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3.83</v>
      </c>
      <c r="G22" s="38">
        <v>234.64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63" t="s">
        <v>71</v>
      </c>
      <c r="B25" s="63"/>
      <c r="C25" s="63"/>
      <c r="D25" s="63"/>
      <c r="E25" s="63"/>
      <c r="F25" s="33">
        <f>'Ковенская 2)56(2019)'!F59</f>
        <v>-934213.37446549092</v>
      </c>
      <c r="G25" s="18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45894.182431486945</v>
      </c>
    </row>
    <row r="27" spans="1:12" ht="63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4">
        <f>'[3]УК ВР декабрь нар'!W323</f>
        <v>6772.9224663476434</v>
      </c>
      <c r="L28" s="39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4">
        <f>'[3]УК ВР декабрь нар'!X323</f>
        <v>1721.4237066464893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4">
        <f>'[3]УК ВР декабрь нар'!Y323</f>
        <v>5973.8661000000002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4">
        <f>'[3]УК ВР декабрь нар'!AA323+'[3]УК ВР декабрь нар'!AB323+'[3]УК ВР декабрь нар'!AC323+'[3]УК ВР декабрь нар'!AD323+'[3]УК ВР декабрь нар'!AE323+'[3]УК ВР декабрь нар'!AF323+'[3]УК ВР декабрь нар'!AG323+'[3]УК ВР декабрь нар'!AH323+'[3]УК ВР декабрь нар'!AJ323+'[3]УК ВР декабрь нар'!AL323+'[3]УК ВР декабрь нар'!AN323+'[3]УК ВР декабрь нар'!AO323+'[3]УК ВР декабрь нар'!AP323+'[3]УК ВР декабрь нар'!AQ323+'[3]УК ВР декабрь нар'!AR323+'[3]УК ВР декабрь нар'!AT323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4">
        <f>'[3]УК ВР декабрь нар'!AY323</f>
        <v>29159.970158492812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SUM(F35:F39)+2940.13</f>
        <v>41572.886250823416</v>
      </c>
    </row>
    <row r="34" spans="1:12" ht="77.4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4">
        <f>'[3]УК ВР декабрь нар'!CN323+'[3]УК ВР декабрь нар'!DU323</f>
        <v>17556.496432321048</v>
      </c>
      <c r="L35" s="39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4">
        <f>'[3]УК ВР декабрь нар'!CO323+'[3]УК ВР декабрь нар'!DV323</f>
        <v>4031.1835901505419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4">
        <f>'[3]УК ВР декабрь нар'!CP323+'[3]УК ВР декабрь нар'!DW323</f>
        <v>937.61929999999995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4">
        <f>'[3]УК ВР декабрь нар'!AI323+'[3]УК ВР декабрь нар'!AJ323+'[3]УК ВР декабрь нар'!AS323+'[3]УК ВР декабрь нар'!BC323+'[3]УК ВР декабрь нар'!BM323+'[3]УК ВР декабрь нар'!DB323+'[3]УК ВР декабрь нар'!EK323+'[3]УК ВР декабрь нар'!AM323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4">
        <f>'[3]УК ВР декабрь нар'!DF323+'[3]УК ВР декабрь нар'!EP323</f>
        <v>16107.456928351827</v>
      </c>
    </row>
    <row r="40" spans="1:12" ht="68.45" customHeight="1" x14ac:dyDescent="0.25">
      <c r="A40" s="65" t="s">
        <v>74</v>
      </c>
      <c r="B40" s="80"/>
      <c r="C40" s="80"/>
      <c r="D40" s="80"/>
      <c r="E40" s="81"/>
      <c r="F40" s="25">
        <f>SUM(F41:F49)</f>
        <v>62296.356057470417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4">
        <f>'[3]УК ВР декабрь нар'!FB323+'[3]УК ВР декабрь нар'!FX323</f>
        <v>32993.581806024544</v>
      </c>
      <c r="L41" s="39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4">
        <f>'[3]УК ВР декабрь нар'!FC323+'[3]УК ВР декабрь нар'!FY323</f>
        <v>8891.9241777240877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4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4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4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4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4">
        <f>'[3]УК ВР декабрь нар'!FD323+'[3]УК ВР декабрь нар'!FZ323</f>
        <v>1082.9136000000001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4">
        <f>'[3]УК ВР декабрь нар'!GG323+'[3]УК ВР декабрь нар'!FL323+'[3]УК ВР декабрь нар'!FE323+'[3]УК ВР декабрь нар'!BB323+'[3]УК ВР декабрь нар'!AK323</f>
        <v>468.54720000000003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4">
        <f>'[3]УК ВР декабрь нар'!FS323+'[3]УК ВР декабрь нар'!GL323</f>
        <v>18859.389273721783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1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5">
        <f>F26+F33+F40+F50</f>
        <v>149763.42473978078</v>
      </c>
      <c r="K51" s="18"/>
    </row>
    <row r="52" spans="1:15" ht="15.75" x14ac:dyDescent="0.25">
      <c r="A52" s="30" t="s">
        <v>66</v>
      </c>
      <c r="B52" s="40"/>
      <c r="C52" s="40"/>
      <c r="D52" s="40"/>
      <c r="E52" s="40"/>
      <c r="F52" s="25">
        <f>F53+F54+F55</f>
        <v>18740.849999999999</v>
      </c>
    </row>
    <row r="53" spans="1:15" ht="15.75" x14ac:dyDescent="0.25">
      <c r="A53" s="71" t="s">
        <v>23</v>
      </c>
      <c r="B53" s="66"/>
      <c r="C53" s="66"/>
      <c r="D53" s="66"/>
      <c r="E53" s="66"/>
      <c r="F53" s="24">
        <v>4703.6099999999997</v>
      </c>
    </row>
    <row r="54" spans="1:15" ht="15.75" x14ac:dyDescent="0.25">
      <c r="A54" s="71" t="s">
        <v>24</v>
      </c>
      <c r="B54" s="66"/>
      <c r="C54" s="66"/>
      <c r="D54" s="66"/>
      <c r="E54" s="66"/>
      <c r="F54" s="24">
        <v>14037.24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4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5">
        <f>F51+F52</f>
        <v>168504.27473978078</v>
      </c>
      <c r="N56" s="18"/>
      <c r="O56" s="18"/>
    </row>
    <row r="57" spans="1:15" ht="15.75" x14ac:dyDescent="0.25">
      <c r="A57" s="63" t="s">
        <v>26</v>
      </c>
      <c r="B57" s="63"/>
      <c r="C57" s="63"/>
      <c r="D57" s="63"/>
      <c r="E57" s="63"/>
      <c r="F57" s="26">
        <f>E17</f>
        <v>47975.08</v>
      </c>
    </row>
    <row r="58" spans="1:15" ht="15.75" x14ac:dyDescent="0.25">
      <c r="A58" s="63" t="s">
        <v>27</v>
      </c>
      <c r="B58" s="63"/>
      <c r="C58" s="63"/>
      <c r="D58" s="63"/>
      <c r="E58" s="63"/>
      <c r="F58" s="25">
        <f>F17</f>
        <v>46647.12</v>
      </c>
      <c r="H58" s="27"/>
    </row>
    <row r="59" spans="1:15" ht="15.75" x14ac:dyDescent="0.25">
      <c r="A59" s="64" t="s">
        <v>28</v>
      </c>
      <c r="B59" s="64"/>
      <c r="C59" s="64"/>
      <c r="D59" s="64"/>
      <c r="E59" s="64"/>
      <c r="F59" s="25">
        <f>F25+F57-F56</f>
        <v>-1054742.5692052718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'Ковенская 2)56'!A2:G2</f>
        <v>перед собственниками дома по адресу: ул. Ковенская 2/56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'Ковенская 2)56'!G6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'Ковенская 2)56'!G8</f>
        <v>задолженность с нарастающим итогом с - 01.01.2010г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-304.43</v>
      </c>
      <c r="F9" s="16">
        <f t="shared" ref="F9:G9" si="0">SUM(F10:F15)</f>
        <v>30499.91</v>
      </c>
      <c r="G9" s="16">
        <f t="shared" si="0"/>
        <v>149143.00999999998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23343.360000000001</v>
      </c>
      <c r="G10" s="38">
        <v>73434.720000000001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38"/>
    </row>
    <row r="12" spans="1:7" ht="15.75" x14ac:dyDescent="0.25">
      <c r="A12" s="100" t="s">
        <v>11</v>
      </c>
      <c r="B12" s="101"/>
      <c r="C12" s="101"/>
      <c r="D12" s="102"/>
      <c r="E12" s="17">
        <v>-119.59</v>
      </c>
      <c r="F12" s="17">
        <v>1487.97</v>
      </c>
      <c r="G12" s="38">
        <v>16067.43</v>
      </c>
    </row>
    <row r="13" spans="1:7" ht="15.75" x14ac:dyDescent="0.25">
      <c r="A13" s="100" t="s">
        <v>12</v>
      </c>
      <c r="B13" s="101"/>
      <c r="C13" s="101"/>
      <c r="D13" s="102"/>
      <c r="E13" s="17">
        <v>-184.84</v>
      </c>
      <c r="F13" s="17">
        <v>3529.61</v>
      </c>
      <c r="G13" s="38">
        <v>34819.07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1476.92</v>
      </c>
      <c r="G14" s="38">
        <v>22040.52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662.05</v>
      </c>
      <c r="G15" s="38">
        <v>2781.27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73379.259999999995</v>
      </c>
      <c r="F16" s="16">
        <f t="shared" ref="F16:G16" si="1">SUM(F17:F20)</f>
        <v>70812.680000000008</v>
      </c>
      <c r="G16" s="16">
        <f t="shared" si="1"/>
        <v>37798.509999999995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48320.59</v>
      </c>
      <c r="F17" s="17">
        <v>47217.48</v>
      </c>
      <c r="G17" s="38">
        <v>28812.14</v>
      </c>
    </row>
    <row r="18" spans="1:12" ht="15.75" x14ac:dyDescent="0.25">
      <c r="A18" s="93" t="s">
        <v>55</v>
      </c>
      <c r="B18" s="93"/>
      <c r="C18" s="93"/>
      <c r="D18" s="93"/>
      <c r="E18" s="17">
        <v>512.13</v>
      </c>
      <c r="F18" s="17">
        <v>483.18</v>
      </c>
      <c r="G18" s="38">
        <v>207.92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38"/>
    </row>
    <row r="20" spans="1:12" ht="15.75" x14ac:dyDescent="0.25">
      <c r="A20" s="93" t="s">
        <v>57</v>
      </c>
      <c r="B20" s="93"/>
      <c r="C20" s="93"/>
      <c r="D20" s="93"/>
      <c r="E20" s="17">
        <v>24546.54</v>
      </c>
      <c r="F20" s="17">
        <v>23112.02</v>
      </c>
      <c r="G20" s="38">
        <v>8778.4500000000007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38"/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63" t="s">
        <v>77</v>
      </c>
      <c r="B25" s="63"/>
      <c r="C25" s="63"/>
      <c r="D25" s="63"/>
      <c r="E25" s="63"/>
      <c r="F25" s="33">
        <f>'Ковенская 2)56(2020)'!F59</f>
        <v>-1054742.5692052718</v>
      </c>
      <c r="G25" s="18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11908.085169358499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4">
        <f>'[4]УК ВР декабрь нар'!W323</f>
        <v>2183.3719533187245</v>
      </c>
      <c r="L28" s="39"/>
    </row>
    <row r="29" spans="1:12" ht="15.75" hidden="1" x14ac:dyDescent="0.25">
      <c r="A29" s="71" t="s">
        <v>31</v>
      </c>
      <c r="B29" s="66"/>
      <c r="C29" s="66"/>
      <c r="D29" s="66"/>
      <c r="E29" s="67"/>
      <c r="F29" s="24">
        <f>'[4]УК ВР декабрь нар'!X323</f>
        <v>528.68008820264834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4">
        <f>'[4]УК ВР декабрь нар'!Y323+'[4]УК ВР декабрь нар'!Z323+'[4]УК ВР декабрь нар'!DX323</f>
        <v>25.4925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4">
        <f>'[4]УК ВР декабрь нар'!AV323+'[4]УК ВР декабрь нар'!BM323+'[4]УК ВР декабрь нар'!BN323+'[4]УК ВР декабрь нар'!BO323+'[4]УК ВР декабрь нар'!BP323+'[4]УК ВР декабрь нар'!EG323+'[4]УК ВР декабрь нар'!EH323+'[4]УК ВР декабрь нар'!EI323+'[4]УК ВР декабрь нар'!EJ323</f>
        <v>1153.6000000000001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4">
        <f>'[4]УК ВР декабрь нар'!AY323</f>
        <v>8016.9406278371271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SUM(F35:F39)+6849.53</f>
        <v>31159.843849657049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4">
        <f>'[4]УК ВР декабрь нар'!CN323+'[4]УК ВР декабрь нар'!DU323</f>
        <v>12918.924430679755</v>
      </c>
      <c r="L35" s="39"/>
    </row>
    <row r="36" spans="1:12" ht="15.75" hidden="1" x14ac:dyDescent="0.25">
      <c r="A36" s="79" t="s">
        <v>31</v>
      </c>
      <c r="B36" s="79"/>
      <c r="C36" s="79"/>
      <c r="D36" s="79"/>
      <c r="E36" s="79"/>
      <c r="F36" s="24">
        <f>'[4]УК ВР декабрь нар'!CO323+'[4]УК ВР декабрь нар'!DV323</f>
        <v>2789.2667866882757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4">
        <f>'[4]УК ВР декабрь нар'!CP323+'[4]УК ВР декабрь нар'!DL323+'[4]УК ВР декабрь нар'!DP323+'[4]УК ВР декабрь нар'!DT323</f>
        <v>114.94800000000001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4">
        <f>'[4]УК ВР декабрь нар'!DB323+'[4]УК ВР декабрь нар'!DY323+'[4]УК ВР декабрь нар'!DZ323+'[4]УК ВР декабрь нар'!EA323+'[4]УК ВР декабрь нар'!EB323+'[4]УК ВР декабрь нар'!EC323+'[4]УК ВР декабрь нар'!ED323+'[4]УК ВР декабрь нар'!EE323+'[4]УК ВР декабрь нар'!EF323</f>
        <v>0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4">
        <f>'[4]УК ВР декабрь нар'!DG323+'[4]УК ВР декабрь нар'!EP323</f>
        <v>8487.1746322890176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5">
        <f>SUM(F41:F49)</f>
        <v>125233.62715000001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4">
        <f>'[4]УК ВР декабрь нар'!$EU323+'[4]УК ВР декабрь нар'!FV323+'[4]УК ВР декабрь нар'!EY323</f>
        <v>122387.05</v>
      </c>
      <c r="L41" s="39"/>
    </row>
    <row r="42" spans="1:12" ht="15.75" hidden="1" x14ac:dyDescent="0.25">
      <c r="A42" s="71" t="s">
        <v>31</v>
      </c>
      <c r="B42" s="66"/>
      <c r="C42" s="66"/>
      <c r="D42" s="66"/>
      <c r="E42" s="66"/>
      <c r="F42" s="24"/>
    </row>
    <row r="43" spans="1:12" ht="15.75" hidden="1" x14ac:dyDescent="0.25">
      <c r="A43" s="79" t="s">
        <v>21</v>
      </c>
      <c r="B43" s="79"/>
      <c r="C43" s="79"/>
      <c r="D43" s="79"/>
      <c r="E43" s="71"/>
      <c r="F43" s="24"/>
    </row>
    <row r="44" spans="1:12" ht="15.75" hidden="1" x14ac:dyDescent="0.25">
      <c r="A44" s="71" t="s">
        <v>17</v>
      </c>
      <c r="B44" s="66"/>
      <c r="C44" s="66"/>
      <c r="D44" s="66"/>
      <c r="E44" s="66"/>
      <c r="F44" s="24"/>
    </row>
    <row r="45" spans="1:12" ht="15.75" hidden="1" x14ac:dyDescent="0.25">
      <c r="A45" s="79" t="s">
        <v>22</v>
      </c>
      <c r="B45" s="79"/>
      <c r="C45" s="79"/>
      <c r="D45" s="79"/>
      <c r="E45" s="71"/>
      <c r="F45" s="24"/>
    </row>
    <row r="46" spans="1:12" ht="15.75" hidden="1" x14ac:dyDescent="0.25">
      <c r="A46" s="71" t="s">
        <v>17</v>
      </c>
      <c r="B46" s="66"/>
      <c r="C46" s="66"/>
      <c r="D46" s="66"/>
      <c r="E46" s="66"/>
      <c r="F46" s="24"/>
    </row>
    <row r="47" spans="1:12" ht="15.75" hidden="1" x14ac:dyDescent="0.25">
      <c r="A47" s="79" t="s">
        <v>18</v>
      </c>
      <c r="B47" s="79"/>
      <c r="C47" s="79"/>
      <c r="D47" s="79"/>
      <c r="E47" s="71"/>
      <c r="F47" s="24">
        <f>'[4]УК ВР декабрь нар'!EW323+'[4]УК ВР декабрь нар'!FA323+'[4]УК ВР декабрь нар'!FZ323</f>
        <v>2193.0595499999999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4">
        <f>'[4]УК ВР декабрь нар'!FL323+'[4]УК ВР декабрь нар'!GG323</f>
        <v>653.5175999999999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4">
        <f>'[4]УК ВР декабрь нар'!FS323+'[4]УК ВР декабрь нар'!GL323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1"/>
    </row>
    <row r="51" spans="1:15" ht="15.75" x14ac:dyDescent="0.25">
      <c r="A51" s="68" t="s">
        <v>75</v>
      </c>
      <c r="B51" s="69"/>
      <c r="C51" s="69"/>
      <c r="D51" s="69"/>
      <c r="E51" s="70"/>
      <c r="F51" s="25">
        <f>F26+F33+F40+F50</f>
        <v>168301.55616901556</v>
      </c>
      <c r="G51" s="18"/>
      <c r="K51" s="18"/>
    </row>
    <row r="52" spans="1:15" ht="15.75" x14ac:dyDescent="0.25">
      <c r="A52" s="30" t="s">
        <v>66</v>
      </c>
      <c r="B52" s="41"/>
      <c r="C52" s="41"/>
      <c r="D52" s="41"/>
      <c r="E52" s="41"/>
      <c r="F52" s="25">
        <f>F53+F54+F55</f>
        <v>16386.09</v>
      </c>
    </row>
    <row r="53" spans="1:15" ht="15.75" x14ac:dyDescent="0.25">
      <c r="A53" s="71" t="s">
        <v>23</v>
      </c>
      <c r="B53" s="66"/>
      <c r="C53" s="66"/>
      <c r="D53" s="66"/>
      <c r="E53" s="66"/>
      <c r="F53" s="24">
        <v>1823.17</v>
      </c>
    </row>
    <row r="54" spans="1:15" ht="15.75" x14ac:dyDescent="0.25">
      <c r="A54" s="71" t="s">
        <v>24</v>
      </c>
      <c r="B54" s="66"/>
      <c r="C54" s="66"/>
      <c r="D54" s="66"/>
      <c r="E54" s="66"/>
      <c r="F54" s="24">
        <v>14562.92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4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5">
        <f>F51+F52</f>
        <v>184687.64616901556</v>
      </c>
      <c r="N56" s="18"/>
      <c r="O56" s="18"/>
    </row>
    <row r="57" spans="1:15" ht="15.75" x14ac:dyDescent="0.25">
      <c r="A57" s="63" t="s">
        <v>26</v>
      </c>
      <c r="B57" s="63"/>
      <c r="C57" s="63"/>
      <c r="D57" s="63"/>
      <c r="E57" s="63"/>
      <c r="F57" s="26">
        <f>E17</f>
        <v>48320.59</v>
      </c>
    </row>
    <row r="58" spans="1:15" ht="15.75" x14ac:dyDescent="0.25">
      <c r="A58" s="63" t="s">
        <v>27</v>
      </c>
      <c r="B58" s="63"/>
      <c r="C58" s="63"/>
      <c r="D58" s="63"/>
      <c r="E58" s="63"/>
      <c r="F58" s="25">
        <f>F17</f>
        <v>47217.48</v>
      </c>
      <c r="H58" s="27"/>
    </row>
    <row r="59" spans="1:15" ht="15.75" x14ac:dyDescent="0.25">
      <c r="A59" s="64" t="s">
        <v>28</v>
      </c>
      <c r="B59" s="64"/>
      <c r="C59" s="64"/>
      <c r="D59" s="64"/>
      <c r="E59" s="64"/>
      <c r="F59" s="25">
        <f>F25+F57-F56</f>
        <v>-1191109.6253742874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78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'Ковенская 2)56(2021)'!A2:G2</f>
        <v>перед собственниками дома по адресу: ул. Ковенская 2/56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-2114.5100000000002</v>
      </c>
      <c r="F10" s="55">
        <f>SUM(F11:F16)</f>
        <v>8219.8799999999992</v>
      </c>
      <c r="G10" s="55">
        <f>SUM(G11:G16)</f>
        <v>57928.05</v>
      </c>
    </row>
    <row r="11" spans="1:9" ht="15.75" x14ac:dyDescent="0.25">
      <c r="A11" s="131" t="s">
        <v>9</v>
      </c>
      <c r="B11" s="132"/>
      <c r="C11" s="132"/>
      <c r="D11" s="133"/>
      <c r="E11" s="38">
        <v>0</v>
      </c>
      <c r="F11" s="38">
        <v>1988.03</v>
      </c>
      <c r="G11" s="38">
        <v>27222.52</v>
      </c>
    </row>
    <row r="12" spans="1:9" ht="15.75" x14ac:dyDescent="0.25">
      <c r="A12" s="131" t="s">
        <v>10</v>
      </c>
      <c r="B12" s="132"/>
      <c r="C12" s="132"/>
      <c r="D12" s="133"/>
      <c r="E12" s="38"/>
      <c r="F12" s="38"/>
      <c r="G12" s="38"/>
    </row>
    <row r="13" spans="1:9" ht="15.75" x14ac:dyDescent="0.25">
      <c r="A13" s="131" t="s">
        <v>11</v>
      </c>
      <c r="B13" s="132"/>
      <c r="C13" s="132"/>
      <c r="D13" s="133"/>
      <c r="E13" s="38">
        <v>0</v>
      </c>
      <c r="F13" s="38">
        <v>1673.71</v>
      </c>
      <c r="G13" s="38">
        <v>6238.01</v>
      </c>
    </row>
    <row r="14" spans="1:9" ht="15.75" x14ac:dyDescent="0.25">
      <c r="A14" s="131" t="s">
        <v>12</v>
      </c>
      <c r="B14" s="132"/>
      <c r="C14" s="132"/>
      <c r="D14" s="133"/>
      <c r="E14" s="38">
        <v>-95.11</v>
      </c>
      <c r="F14" s="38">
        <v>3757.04</v>
      </c>
      <c r="G14" s="38">
        <v>14238.52</v>
      </c>
    </row>
    <row r="15" spans="1:9" ht="15.75" x14ac:dyDescent="0.25">
      <c r="A15" s="124" t="s">
        <v>13</v>
      </c>
      <c r="B15" s="124"/>
      <c r="C15" s="124"/>
      <c r="D15" s="124"/>
      <c r="E15" s="38">
        <v>-2019.4</v>
      </c>
      <c r="F15" s="38">
        <v>-193.87</v>
      </c>
      <c r="G15" s="38">
        <v>9576.6</v>
      </c>
    </row>
    <row r="16" spans="1:9" ht="15.75" x14ac:dyDescent="0.25">
      <c r="A16" s="131" t="s">
        <v>80</v>
      </c>
      <c r="B16" s="132"/>
      <c r="C16" s="132"/>
      <c r="D16" s="133"/>
      <c r="E16" s="38">
        <v>0</v>
      </c>
      <c r="F16" s="38">
        <v>994.97</v>
      </c>
      <c r="G16" s="38">
        <v>652.4</v>
      </c>
    </row>
    <row r="17" spans="1:10" ht="63.75" customHeight="1" x14ac:dyDescent="0.25">
      <c r="A17" s="134" t="s">
        <v>81</v>
      </c>
      <c r="B17" s="135"/>
      <c r="C17" s="135"/>
      <c r="D17" s="136"/>
      <c r="E17" s="38">
        <v>48325.440000000002</v>
      </c>
      <c r="F17" s="38">
        <v>48696.56</v>
      </c>
      <c r="G17" s="38">
        <v>16311.78</v>
      </c>
    </row>
    <row r="18" spans="1:10" ht="15.75" hidden="1" x14ac:dyDescent="0.25">
      <c r="A18" s="124" t="s">
        <v>82</v>
      </c>
      <c r="B18" s="124"/>
      <c r="C18" s="124"/>
      <c r="D18" s="124"/>
      <c r="E18" s="38"/>
      <c r="F18" s="38"/>
      <c r="G18" s="38"/>
      <c r="J18" s="18"/>
    </row>
    <row r="19" spans="1:10" ht="15.75" hidden="1" x14ac:dyDescent="0.25">
      <c r="A19" s="124" t="s">
        <v>83</v>
      </c>
      <c r="B19" s="124"/>
      <c r="C19" s="124"/>
      <c r="D19" s="124"/>
      <c r="E19" s="38"/>
      <c r="F19" s="38"/>
      <c r="G19" s="38"/>
    </row>
    <row r="20" spans="1:10" ht="15.75" hidden="1" x14ac:dyDescent="0.25">
      <c r="A20" s="124" t="s">
        <v>84</v>
      </c>
      <c r="B20" s="124"/>
      <c r="C20" s="124"/>
      <c r="D20" s="124"/>
      <c r="E20" s="38"/>
      <c r="F20" s="38"/>
      <c r="G20" s="3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26547.57</v>
      </c>
      <c r="F21" s="56">
        <f t="shared" ref="F21:G21" si="0">SUM(F22:F25)</f>
        <v>26079.32</v>
      </c>
      <c r="G21" s="56">
        <f t="shared" si="0"/>
        <v>8517.16</v>
      </c>
    </row>
    <row r="22" spans="1:10" ht="15.75" x14ac:dyDescent="0.25">
      <c r="A22" s="131" t="s">
        <v>55</v>
      </c>
      <c r="B22" s="132"/>
      <c r="C22" s="132"/>
      <c r="D22" s="133"/>
      <c r="E22" s="38">
        <v>524.9</v>
      </c>
      <c r="F22" s="38">
        <v>521.59</v>
      </c>
      <c r="G22" s="38">
        <v>182.03</v>
      </c>
    </row>
    <row r="23" spans="1:10" ht="15.75" x14ac:dyDescent="0.25">
      <c r="A23" s="131" t="s">
        <v>56</v>
      </c>
      <c r="B23" s="132"/>
      <c r="C23" s="132"/>
      <c r="D23" s="133"/>
      <c r="E23" s="38"/>
      <c r="F23" s="38"/>
      <c r="G23" s="38"/>
    </row>
    <row r="24" spans="1:10" ht="15.75" x14ac:dyDescent="0.25">
      <c r="A24" s="131" t="s">
        <v>57</v>
      </c>
      <c r="B24" s="132"/>
      <c r="C24" s="132"/>
      <c r="D24" s="133"/>
      <c r="E24" s="38">
        <v>25903.69</v>
      </c>
      <c r="F24" s="38">
        <v>25557.73</v>
      </c>
      <c r="G24" s="38">
        <v>8216.15</v>
      </c>
    </row>
    <row r="25" spans="1:10" ht="15.75" x14ac:dyDescent="0.25">
      <c r="A25" s="131" t="s">
        <v>86</v>
      </c>
      <c r="B25" s="132"/>
      <c r="C25" s="132"/>
      <c r="D25" s="133"/>
      <c r="E25" s="38">
        <v>118.98</v>
      </c>
      <c r="F25" s="38">
        <v>0</v>
      </c>
      <c r="G25" s="38">
        <v>118.98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38"/>
      <c r="F27" s="38"/>
      <c r="G27" s="38"/>
      <c r="J27" s="18"/>
    </row>
    <row r="28" spans="1:10" ht="8.4499999999999993" customHeight="1" x14ac:dyDescent="0.25">
      <c r="A28" s="57"/>
      <c r="B28" s="57"/>
      <c r="C28" s="57"/>
      <c r="D28" s="57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63" t="s">
        <v>87</v>
      </c>
      <c r="B30" s="63"/>
      <c r="C30" s="63"/>
      <c r="D30" s="63"/>
      <c r="E30" s="63"/>
      <c r="F30" s="33">
        <f>'Ковенская 2)56(2021)'!F59</f>
        <v>-1191109.6253742874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67211.298354180122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4">
        <f>'[6]УК ВР декабрь нар'!W323+'[6]УК ВР декабрь нар'!EX323</f>
        <v>53.771864056501435</v>
      </c>
      <c r="G33" s="1"/>
      <c r="H33" s="1"/>
      <c r="L33" s="39"/>
    </row>
    <row r="34" spans="1:12" ht="15.75" hidden="1" x14ac:dyDescent="0.25">
      <c r="A34" s="71" t="s">
        <v>31</v>
      </c>
      <c r="B34" s="66"/>
      <c r="C34" s="66"/>
      <c r="D34" s="66"/>
      <c r="E34" s="67"/>
      <c r="F34" s="24">
        <f>'[6]УК ВР декабрь нар'!X323+'[6]УК ВР декабрь нар'!EY323</f>
        <v>12.326419117289694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4">
        <f>'[6]УК ВР декабрь нар'!Y323+'[6]УК ВР декабрь нар'!EZ323+'[6]УК ВР декабрь нар'!FB323+'[6]УК ВР декабрь нар'!AW323</f>
        <v>234.1396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4">
        <f>'[6]УК ВР декабрь нар'!AV323+'[6]УК ВР декабрь нар'!FQ323</f>
        <v>66862.529400013664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4">
        <f>'[6]УК ВР декабрь нар'!AY323+'[6]УК ВР декабрь нар'!FR323</f>
        <v>48.531070992676121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SUM(F40:F44)+4032.13</f>
        <v>40993.272985774434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4">
        <f>'[6]УК ВР декабрь нар'!CQ323+'[6]УК ВР декабрь нар'!DX323</f>
        <v>18489.661000816344</v>
      </c>
      <c r="G40" s="1"/>
      <c r="H40" s="1"/>
      <c r="L40" s="39"/>
    </row>
    <row r="41" spans="1:12" ht="15.75" hidden="1" x14ac:dyDescent="0.25">
      <c r="A41" s="79" t="s">
        <v>31</v>
      </c>
      <c r="B41" s="79"/>
      <c r="C41" s="79"/>
      <c r="D41" s="79"/>
      <c r="E41" s="79"/>
      <c r="F41" s="24">
        <f>'[6]УК ВР декабрь нар'!CR323+'[6]УК ВР декабрь нар'!DY323</f>
        <v>4276.7481453111877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4">
        <f>'[6]УК ВР декабрь нар'!DZ323+'[6]УК ВР декабрь нар'!EA323+'[6]УК ВР декабрь нар'!CS323</f>
        <v>2388.0329706057705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4">
        <f>'[6]УК ВР декабрь нар'!DE323+'[6]УК ВР декабрь нар'!ET323</f>
        <v>200.99999999999997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4">
        <f>'[6]УК ВР декабрь нар'!DI323+'[6]УК ВР декабрь нар'!EU323</f>
        <v>11605.700869041139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5">
        <f>SUM(F46:F54)</f>
        <v>127002.42925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4">
        <f>'[6]УК ВР декабрь нар'!GH323</f>
        <v>126031.75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4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4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4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4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4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4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4">
        <f>'[6]УК ВР декабрь нар'!GK323+'[6]УК ВР декабрь нар'!GL323+'[6]УК ВР декабрь нар'!GN323+'[6]УК ВР декабрь нар'!GO323+'[6]УК ВР декабрь нар'!GP323+'[6]УК ВР декабрь нар'!GQ323+'[6]УК ВР декабрь нар'!GR323+'[6]УК ВР декабрь нар'!GS323+'[6]УК ВР декабрь нар'!GT323+'[6]УК ВР декабрь нар'!GU323+'[6]УК ВР декабрь нар'!GV323</f>
        <v>970.67925000000025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4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1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5">
        <f>F31+F38+F45+F55</f>
        <v>235207.00058995455</v>
      </c>
      <c r="H56" s="1"/>
      <c r="K56" s="18"/>
    </row>
    <row r="57" spans="1:15" ht="15.75" x14ac:dyDescent="0.25">
      <c r="A57" s="30" t="s">
        <v>66</v>
      </c>
      <c r="B57" s="42"/>
      <c r="C57" s="42"/>
      <c r="D57" s="42"/>
      <c r="E57" s="42"/>
      <c r="F57" s="25">
        <f>F58+F59+F60</f>
        <v>16378.130000000001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4">
        <v>1850.26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4">
        <v>14527.87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4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5">
        <f>F56+F57</f>
        <v>251585.13058995456</v>
      </c>
      <c r="G61" s="1"/>
      <c r="H61" s="1"/>
      <c r="N61" s="18"/>
      <c r="O61" s="18"/>
    </row>
    <row r="62" spans="1:15" ht="15.75" x14ac:dyDescent="0.25">
      <c r="A62" s="63" t="s">
        <v>26</v>
      </c>
      <c r="B62" s="63"/>
      <c r="C62" s="63"/>
      <c r="D62" s="63"/>
      <c r="E62" s="63"/>
      <c r="F62" s="26">
        <f>E17</f>
        <v>48325.440000000002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5">
        <f>F17</f>
        <v>48696.56</v>
      </c>
      <c r="G63" s="1"/>
      <c r="H63" s="27"/>
    </row>
    <row r="64" spans="1:15" ht="15.75" x14ac:dyDescent="0.25">
      <c r="A64" s="64" t="s">
        <v>88</v>
      </c>
      <c r="B64" s="64"/>
      <c r="C64" s="64"/>
      <c r="D64" s="64"/>
      <c r="E64" s="64"/>
      <c r="F64" s="25">
        <f>F30+F62-F61</f>
        <v>-1394369.315964242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-1410681.095964242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90</v>
      </c>
      <c r="B1" s="121"/>
      <c r="C1" s="121"/>
      <c r="D1" s="121"/>
      <c r="E1" s="121"/>
      <c r="F1" s="121"/>
      <c r="G1" s="97"/>
      <c r="I1" s="43"/>
    </row>
    <row r="2" spans="1:9" ht="22.5" customHeight="1" x14ac:dyDescent="0.2">
      <c r="A2" s="121" t="str">
        <f>'Ковенская 2)56(2022)'!A2:G2</f>
        <v>перед собственниками дома по адресу: ул. Ковенская 2/56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79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5104.55</v>
      </c>
      <c r="G10" s="55">
        <f>SUM(G11:G16)</f>
        <v>52823.5</v>
      </c>
    </row>
    <row r="11" spans="1:9" ht="15.75" x14ac:dyDescent="0.25">
      <c r="A11" s="131" t="s">
        <v>9</v>
      </c>
      <c r="B11" s="132"/>
      <c r="C11" s="132"/>
      <c r="D11" s="133"/>
      <c r="E11" s="38">
        <v>0</v>
      </c>
      <c r="F11" s="38">
        <v>0</v>
      </c>
      <c r="G11" s="38">
        <v>27222.52</v>
      </c>
    </row>
    <row r="12" spans="1:9" ht="15.75" x14ac:dyDescent="0.25">
      <c r="A12" s="131" t="s">
        <v>10</v>
      </c>
      <c r="B12" s="132"/>
      <c r="C12" s="132"/>
      <c r="D12" s="133"/>
      <c r="E12" s="38">
        <v>0</v>
      </c>
      <c r="F12" s="38">
        <v>0</v>
      </c>
      <c r="G12" s="38">
        <v>0</v>
      </c>
    </row>
    <row r="13" spans="1:9" ht="15.75" x14ac:dyDescent="0.25">
      <c r="A13" s="131" t="s">
        <v>11</v>
      </c>
      <c r="B13" s="132"/>
      <c r="C13" s="132"/>
      <c r="D13" s="133"/>
      <c r="E13" s="38">
        <v>0</v>
      </c>
      <c r="F13" s="38">
        <v>1538.2</v>
      </c>
      <c r="G13" s="38">
        <v>4699.8100000000004</v>
      </c>
    </row>
    <row r="14" spans="1:9" ht="15.75" x14ac:dyDescent="0.25">
      <c r="A14" s="131" t="s">
        <v>12</v>
      </c>
      <c r="B14" s="132"/>
      <c r="C14" s="132"/>
      <c r="D14" s="133"/>
      <c r="E14" s="38">
        <v>0</v>
      </c>
      <c r="F14" s="38">
        <v>3566.35</v>
      </c>
      <c r="G14" s="38">
        <v>10672.17</v>
      </c>
    </row>
    <row r="15" spans="1:9" ht="15.75" x14ac:dyDescent="0.25">
      <c r="A15" s="124" t="s">
        <v>91</v>
      </c>
      <c r="B15" s="124"/>
      <c r="C15" s="124"/>
      <c r="D15" s="124"/>
      <c r="E15" s="38">
        <v>0</v>
      </c>
      <c r="F15" s="38">
        <v>0</v>
      </c>
      <c r="G15" s="38">
        <v>9576.6</v>
      </c>
    </row>
    <row r="16" spans="1:9" ht="15.75" x14ac:dyDescent="0.25">
      <c r="A16" s="131" t="s">
        <v>80</v>
      </c>
      <c r="B16" s="132"/>
      <c r="C16" s="132"/>
      <c r="D16" s="133"/>
      <c r="E16" s="38">
        <v>0</v>
      </c>
      <c r="F16" s="38">
        <v>0</v>
      </c>
      <c r="G16" s="38">
        <v>652.4</v>
      </c>
    </row>
    <row r="17" spans="1:10" ht="63.75" customHeight="1" x14ac:dyDescent="0.25">
      <c r="A17" s="139" t="s">
        <v>81</v>
      </c>
      <c r="B17" s="140"/>
      <c r="C17" s="140"/>
      <c r="D17" s="141"/>
      <c r="E17" s="38">
        <v>68135.199999999997</v>
      </c>
      <c r="F17" s="38">
        <v>47345.18</v>
      </c>
      <c r="G17" s="38">
        <v>37101.800000000003</v>
      </c>
    </row>
    <row r="18" spans="1:10" ht="15.75" hidden="1" x14ac:dyDescent="0.25">
      <c r="A18" s="124" t="s">
        <v>82</v>
      </c>
      <c r="B18" s="124"/>
      <c r="C18" s="124"/>
      <c r="D18" s="124"/>
      <c r="E18" s="38"/>
      <c r="F18" s="38"/>
      <c r="G18" s="38"/>
      <c r="J18" s="18"/>
    </row>
    <row r="19" spans="1:10" ht="15.75" hidden="1" x14ac:dyDescent="0.25">
      <c r="A19" s="124" t="s">
        <v>83</v>
      </c>
      <c r="B19" s="124"/>
      <c r="C19" s="124"/>
      <c r="D19" s="124"/>
      <c r="E19" s="38"/>
      <c r="F19" s="38"/>
      <c r="G19" s="38"/>
    </row>
    <row r="20" spans="1:10" ht="15.75" hidden="1" x14ac:dyDescent="0.25">
      <c r="A20" s="124" t="s">
        <v>84</v>
      </c>
      <c r="B20" s="124"/>
      <c r="C20" s="124"/>
      <c r="D20" s="124"/>
      <c r="E20" s="38"/>
      <c r="F20" s="38"/>
      <c r="G20" s="38"/>
    </row>
    <row r="21" spans="1:10" ht="32.25" customHeight="1" x14ac:dyDescent="0.25">
      <c r="A21" s="125" t="s">
        <v>85</v>
      </c>
      <c r="B21" s="126"/>
      <c r="C21" s="126"/>
      <c r="D21" s="127"/>
      <c r="E21" s="56">
        <f>SUM(E22:E25)</f>
        <v>29627.969999999998</v>
      </c>
      <c r="F21" s="56">
        <f>SUM(F22:F25)</f>
        <v>28699.78</v>
      </c>
      <c r="G21" s="56">
        <f>SUM(G22:G25)</f>
        <v>9455.3499999999985</v>
      </c>
    </row>
    <row r="22" spans="1:10" ht="15.75" x14ac:dyDescent="0.25">
      <c r="A22" s="131" t="s">
        <v>92</v>
      </c>
      <c r="B22" s="132"/>
      <c r="C22" s="132"/>
      <c r="D22" s="133"/>
      <c r="E22" s="38">
        <v>587.85</v>
      </c>
      <c r="F22" s="38">
        <v>569.13</v>
      </c>
      <c r="G22" s="38">
        <v>200.75</v>
      </c>
    </row>
    <row r="23" spans="1:10" ht="15.75" x14ac:dyDescent="0.25">
      <c r="A23" s="131" t="s">
        <v>93</v>
      </c>
      <c r="B23" s="132"/>
      <c r="C23" s="132"/>
      <c r="D23" s="133"/>
      <c r="E23" s="38">
        <v>0</v>
      </c>
      <c r="F23" s="38">
        <v>0</v>
      </c>
      <c r="G23" s="38">
        <v>0</v>
      </c>
    </row>
    <row r="24" spans="1:10" ht="15.75" x14ac:dyDescent="0.25">
      <c r="A24" s="131" t="s">
        <v>57</v>
      </c>
      <c r="B24" s="132"/>
      <c r="C24" s="132"/>
      <c r="D24" s="133"/>
      <c r="E24" s="38">
        <v>28659.599999999999</v>
      </c>
      <c r="F24" s="38">
        <v>27705.279999999999</v>
      </c>
      <c r="G24" s="38">
        <v>9180.4699999999993</v>
      </c>
    </row>
    <row r="25" spans="1:10" ht="15.75" x14ac:dyDescent="0.25">
      <c r="A25" s="131" t="s">
        <v>86</v>
      </c>
      <c r="B25" s="132"/>
      <c r="C25" s="132"/>
      <c r="D25" s="133"/>
      <c r="E25" s="38">
        <v>380.52</v>
      </c>
      <c r="F25" s="38">
        <v>425.37</v>
      </c>
      <c r="G25" s="38">
        <v>74.13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38"/>
      <c r="F27" s="38"/>
      <c r="G27" s="38"/>
      <c r="J27" s="18"/>
    </row>
    <row r="28" spans="1:10" ht="8.4499999999999993" customHeight="1" x14ac:dyDescent="0.25">
      <c r="A28" s="57"/>
      <c r="B28" s="57"/>
      <c r="C28" s="57"/>
      <c r="D28" s="57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63" t="s">
        <v>94</v>
      </c>
      <c r="B30" s="63"/>
      <c r="C30" s="63"/>
      <c r="D30" s="63"/>
      <c r="E30" s="63"/>
      <c r="F30" s="33">
        <f>'Ковенская 2)56(2022)'!F64</f>
        <v>-1394369.315964242</v>
      </c>
      <c r="G30" s="58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12110.265771535553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4">
        <f>'[7]УК ВР декабрь нар'!W323+'[7]УК ВР декабрь нар'!FE323</f>
        <v>3328.1726236762788</v>
      </c>
      <c r="G33" s="1"/>
      <c r="H33" s="1"/>
      <c r="L33" s="62"/>
    </row>
    <row r="34" spans="1:12" ht="15.75" hidden="1" x14ac:dyDescent="0.25">
      <c r="A34" s="71" t="s">
        <v>31</v>
      </c>
      <c r="B34" s="66"/>
      <c r="C34" s="66"/>
      <c r="D34" s="66"/>
      <c r="E34" s="67"/>
      <c r="F34" s="24">
        <f>'[7]УК ВР декабрь нар'!FF323+'[7]УК ВР декабрь нар'!X323</f>
        <v>808.63977076059814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4">
        <f>'[7]УК ВР декабрь нар'!Y323+'[7]УК ВР декабрь нар'!FH323+'[7]УК ВР декабрь нар'!AW323</f>
        <v>3744.3384000000001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4">
        <f>'[7]УК ВР декабрь нар'!AV323+'[7]УК ВР декабрь нар'!FX323</f>
        <v>5.0479508039279275E-9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4">
        <f>'[7]УК ВР декабрь нар'!FY323+'[7]УК ВР декабрь нар'!AX323</f>
        <v>4229.114977093629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SUM(F40:F44)+4479.13</f>
        <v>48582.749291418761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95</v>
      </c>
      <c r="B40" s="79"/>
      <c r="C40" s="79"/>
      <c r="D40" s="79"/>
      <c r="E40" s="79"/>
      <c r="F40" s="24">
        <f>'[7]УК ВР март нар'!CQ323+'[7]УК ВР декабрь нар'!CT323+'[7]УК ВР декабрь нар'!ED323+'[7]УК ВР декабрь нар'!EE323</f>
        <v>41913.563129694739</v>
      </c>
      <c r="G40" s="1"/>
      <c r="H40" s="1"/>
      <c r="L40" s="39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4">
        <f>'[7]УК ВР март нар'!CR323+'[7]УК ВР декабрь нар'!EF323</f>
        <v>367.62203815024975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4">
        <f>'[7]УК ВР март нар'!CS323+'[7]УК ВР декабрь нар'!EG323</f>
        <v>507.94873292745854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4">
        <f>'[7]УК ВР декабрь нар'!FA323</f>
        <v>200.99999999999997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4">
        <f>'[7]УК ВР март нар'!DI323+'[7]УК ВР декабрь нар'!FB323</f>
        <v>1113.4853906463161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5">
        <f>SUM(F46:F54)</f>
        <v>104450.16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4">
        <f>'[7]УК ВР декабрь нар'!GO323+'[7]УК ВР декабрь нар'!GP323</f>
        <v>104450.16</v>
      </c>
      <c r="G46" s="1"/>
      <c r="H46" s="1"/>
      <c r="L46" s="39"/>
    </row>
    <row r="47" spans="1:12" ht="15.75" hidden="1" x14ac:dyDescent="0.25">
      <c r="A47" s="71" t="s">
        <v>31</v>
      </c>
      <c r="B47" s="66"/>
      <c r="C47" s="66"/>
      <c r="D47" s="66"/>
      <c r="E47" s="66"/>
      <c r="F47" s="24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4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4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4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4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4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4">
        <f>'[7]УК ВР декабрь нар'!GR323+'[7]УК ВР декабрь нар'!GS323+'[7]УК ВР декабрь нар'!GT323+'[7]УК ВР декабрь нар'!GU323+'[7]УК ВР декабрь нар'!GV323+'[7]УК ВР декабрь нар'!GW323+'[7]УК ВР декабрь нар'!GX323+'[7]УК ВР декабрь нар'!GY323+'[7]УК ВР декабрь нар'!GZ323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4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1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5">
        <f>F31+F38+F45+F55</f>
        <v>165143.17506295431</v>
      </c>
      <c r="H56" s="1"/>
      <c r="K56" s="18"/>
    </row>
    <row r="57" spans="1:15" ht="15.75" x14ac:dyDescent="0.25">
      <c r="A57" s="30" t="s">
        <v>66</v>
      </c>
      <c r="B57" s="59"/>
      <c r="C57" s="59"/>
      <c r="D57" s="59"/>
      <c r="E57" s="59"/>
      <c r="F57" s="25">
        <f>F58+F59+F60</f>
        <v>16862.96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4">
        <v>2519.87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4">
        <v>14343.09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4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5">
        <f>F56+F57</f>
        <v>182006.1350629543</v>
      </c>
      <c r="G61" s="1"/>
      <c r="H61" s="1"/>
      <c r="N61" s="18"/>
      <c r="O61" s="18"/>
    </row>
    <row r="62" spans="1:15" ht="15.75" x14ac:dyDescent="0.25">
      <c r="A62" s="63" t="s">
        <v>26</v>
      </c>
      <c r="B62" s="63"/>
      <c r="C62" s="63"/>
      <c r="D62" s="63"/>
      <c r="E62" s="63"/>
      <c r="F62" s="26">
        <f>E17</f>
        <v>68135.199999999997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5">
        <f>F17</f>
        <v>47345.18</v>
      </c>
      <c r="G63" s="1"/>
      <c r="H63" s="27"/>
    </row>
    <row r="64" spans="1:15" ht="15.75" x14ac:dyDescent="0.25">
      <c r="A64" s="64" t="s">
        <v>88</v>
      </c>
      <c r="B64" s="64"/>
      <c r="C64" s="64"/>
      <c r="D64" s="64"/>
      <c r="E64" s="64"/>
      <c r="F64" s="25">
        <f>F30+F62-F61</f>
        <v>-1508240.2510271964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-1545342.0510271965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Ковенская 2)56</vt:lpstr>
      <vt:lpstr>Ковенская 2)56(2019)</vt:lpstr>
      <vt:lpstr>Ковенская 2)56(2020)</vt:lpstr>
      <vt:lpstr>Ковенская 2)56(2021)</vt:lpstr>
      <vt:lpstr>Ковенская 2)56(2022)</vt:lpstr>
      <vt:lpstr>Ковенская 2)56(2023)</vt:lpstr>
      <vt:lpstr>'Ковенская 2)56'!Область_печати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2018-04-11T08:34:33Z</cp:lastPrinted>
  <dcterms:created xsi:type="dcterms:W3CDTF">2013-05-24T09:13:10Z</dcterms:created>
  <dcterms:modified xsi:type="dcterms:W3CDTF">2024-05-20T10:51:03Z</dcterms:modified>
</cp:coreProperties>
</file>